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CB92FE2-E8ED-4805-B39D-4CBEBF58AFD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F13" i="1"/>
  <c r="BT13" i="1"/>
  <c r="BF14" i="1"/>
  <c r="BT14" i="1"/>
  <c r="BT15" i="1"/>
</calcChain>
</file>

<file path=xl/sharedStrings.xml><?xml version="1.0" encoding="utf-8"?>
<sst xmlns="http://schemas.openxmlformats.org/spreadsheetml/2006/main" count="899" uniqueCount="393">
  <si>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</si>
  <si>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</si>
  <si>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</si>
  <si>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</si>
  <si>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</si>
  <si>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</si>
  <si>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</si>
  <si>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</si>
  <si>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</si>
  <si>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</si>
  <si>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</si>
  <si>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</si>
  <si>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</si>
  <si>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</si>
  <si>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</si>
  <si>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</si>
  <si>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</si>
  <si>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</si>
  <si>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</si>
  <si>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</si>
  <si>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</si>
  <si>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</si>
  <si>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</si>
  <si>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</si>
  <si>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</si>
  <si>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</si>
  <si>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</si>
  <si>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</si>
  <si>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</si>
  <si>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</si>
  <si>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</si>
  <si>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</si>
  <si>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</si>
  <si>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</si>
  <si>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</si>
  <si>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</si>
  <si>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</si>
  <si>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</si>
  <si>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</si>
  <si>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</si>
  <si>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</si>
  <si>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</si>
  <si>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</si>
  <si>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</si>
  <si>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</si>
  <si>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</si>
  <si>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</si>
  <si>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</si>
  <si>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</si>
  <si>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</si>
  <si>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</si>
  <si>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</si>
  <si>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</si>
  <si>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</si>
  <si>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</si>
  <si>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</si>
  <si>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</si>
  <si>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</si>
  <si>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</si>
  <si>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</si>
  <si>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</si>
  <si>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</si>
  <si>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</si>
  <si>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</si>
  <si>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</si>
  <si>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</si>
  <si>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</si>
  <si>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</si>
  <si>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</si>
  <si>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</si>
  <si>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</si>
  <si>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</si>
  <si>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</si>
  <si>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Bang, H; Choi, D; Yoon, S; Baek, TH; Kim, Y</t>
  </si>
  <si>
    <t/>
  </si>
  <si>
    <t>Bang, Hyejin; Choi, Dongwon; Yoon, Sukki; Baek, Tae Hyun; Kim, Yeonshin</t>
  </si>
  <si>
    <t>Message assertiveness and price discount in prosocial advertising: differences between Americans and Koreans</t>
  </si>
  <si>
    <t>EUROPEAN JOURNAL OF MARKETING</t>
  </si>
  <si>
    <t>English</t>
  </si>
  <si>
    <t>Article</t>
  </si>
  <si>
    <t>Reactance; Reciprocity; Price discounts; Assertive messaging; Prosocial advertising</t>
  </si>
  <si>
    <t>POWER DISTANCE BELIEF; PSYCHOLOGICAL REACTANCE; COUNTERFACTUAL THINKING; ENVIRONMENTAL MESSAGES; ADOLESCENT REACTANCE; DECISION-MAKING; MODERATING ROLE; CONSUMERS; GREEN; RESPONSIBILITY</t>
  </si>
  <si>
    <t>Purpose Prosocial advertisers widely use assertive messages to encourage prosocial attitudes and behaviors, but ironically, assertive messages may cause reactance. By applying cultural theories and the reciprocity principle, this study aims to observe whether consumers' responses to assertive messages hold across culturally different audiences (Americans vs South Koreans) and different consumption situations (price discount vs no discount). Design/methodology/approach American and Korean participants take part in three experimental studies examining the interactions of nationality, price discounts and assertive messaging for influencing consumer responses, first to a prosocial ad encouraging recycling (Study 1), the second for a campaign requesting donations for disadvantaged children (Study 2) and the third to prosocial messages encouraging water conservation (Study 3). Findings The three experiments strongly support the moderating role of price discounts and cultural backgrounds in the persuasiveness of assertive prosocial messages. American consumers generally dislike assertive messages, but feel reciprocal obligations if marketers include price discounts, whereas South Korean consumers accept both assertive and nonassertive messages without resistance, and discounts have no effects on persuasion. Research limitations/implications The findings make two key contributions to the literature and to prosocial advertising practices. First, although many corporations have adopted philanthropic strategies, few researchers have examined how specific consumption contexts determine the effectiveness of prosocial persuasion. The findings show how price discounts and message framing potentially alter the effectiveness of prosocial messages across Eastern and Western cultures. Second, assertive language evokes reactance, but the findings suggest that reactive responses to prosocial advertising are culture-specific. Practical implications International nonprofit organizations and brands using philanthropic strategies might use the guidelines of this study for tailoring strategic, practical prosocial messages that will appeal to consumers from diverse cultural backgrounds. In particular, pro-environmental and charity campaigns targeting North American or Western European populations may consider bundling discounts into promotions to evoke reciprocity. Originality/value Findings provide novel implications for social marketers regarding on how to couple message assertiveness and price discounts to maximize the success of prosocial messages in different cultures.</t>
  </si>
  <si>
    <t>[Bang, Hyejin] Kookmin Univ, Coll Business Adm, Kookmin Int Business Sch, Seoul, South Korea; [Choi, Dongwon] Kookmin Univ, Dept Advertising &amp; Publ Relat, Seoul, South Korea; [Yoon, Sukki] Bryant Univ, Dept Mkt, Smithfield, RI USA; [Baek, Tae Hyun] Univ Kentucky, Dept Integrated Strateg Commun, Lexington, KY USA; [Kim, Yeonshin] Myongji Univ, Coll Business, Dept Business Adm, Seoul, South Korea</t>
  </si>
  <si>
    <t>Kookmin University; Kookmin University; Bryant University; University of Kentucky; Myongji University</t>
  </si>
  <si>
    <t>Choi, D (corresponding author), Kookmin Univ, Dept Advertising &amp; Publ Relat, Seoul, South Korea.</t>
  </si>
  <si>
    <t>dwc@kookmin.ac.kr</t>
  </si>
  <si>
    <t>Baek, Tae Hyun/AAL-7057-2021; Baek, Tae Hyun/JGD-1912-2023</t>
  </si>
  <si>
    <t>Baek, Tae Hyun/0000-0003-2000-698X;</t>
  </si>
  <si>
    <t>National Research Foundation of Korea - Korean Government [NRF-2017S1A2A2041723]; National Research Foundation of Korea [2017S1A2A2041723] Funding Source: Korea Institute of Science &amp; Technology Information (KISTI), National Science &amp; Technology Information Service (NTIS)</t>
  </si>
  <si>
    <t>National Research Foundation of Korea - Korean Government(National Research Foundation of KoreaKorean Government); National Research Foundation of Korea(National Research Foundation of Korea)</t>
  </si>
  <si>
    <t>This work was supported by the National Research Foundation of Korea Grant funded by the Korean Government (NRF-2017S1A2A2041723).</t>
  </si>
  <si>
    <t>EMERALD GROUP PUBLISHING LTD</t>
  </si>
  <si>
    <t>BINGLEY</t>
  </si>
  <si>
    <t>HOWARD HOUSE, WAGON LANE, BINGLEY BD16 1WA, W YORKSHIRE, ENGLAND</t>
  </si>
  <si>
    <t>0309-0566</t>
  </si>
  <si>
    <t>1758-7123</t>
  </si>
  <si>
    <t>EUR J MARKETING</t>
  </si>
  <si>
    <t>Eur. J. Market.</t>
  </si>
  <si>
    <t>JUN 17</t>
  </si>
  <si>
    <t>10.1108/EJM-10-2019-0791</t>
  </si>
  <si>
    <t>FEB 2021</t>
  </si>
  <si>
    <t>Business</t>
  </si>
  <si>
    <t>Social Science Citation Index (SSCI)</t>
  </si>
  <si>
    <t>Business &amp; Economics</t>
  </si>
  <si>
    <t>SV8WF</t>
  </si>
  <si>
    <t>Green Submitted</t>
  </si>
  <si>
    <t>2023-10-10</t>
  </si>
  <si>
    <t>WOS:000619048800001</t>
  </si>
  <si>
    <t>Seleznev, YV</t>
  </si>
  <si>
    <t>Seleznev, Yury, V</t>
  </si>
  <si>
    <t>ON THE ORIGIN OF THE COMMANDER BURUNDAI</t>
  </si>
  <si>
    <t>ZOLOTOORDYNSKOE OBOZRENIE-GOLDEN HORDE REVIEW</t>
  </si>
  <si>
    <t>Russian</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</si>
  <si>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</si>
  <si>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</si>
  <si>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</si>
  <si>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</si>
  <si>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</si>
  <si>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</si>
  <si>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</si>
  <si>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</si>
  <si>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</si>
  <si>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</si>
  <si>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</si>
  <si>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</si>
  <si>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</si>
  <si>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</si>
  <si>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</si>
  <si>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History</t>
  </si>
  <si>
    <t>Emerging Sources Citation Index (ESCI)</t>
  </si>
  <si>
    <t>UX0IP</t>
  </si>
  <si>
    <t>gold</t>
  </si>
  <si>
    <t>WOS:000700533000001</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</si>
  <si>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</si>
  <si>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</si>
  <si>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</si>
  <si>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</si>
  <si>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</si>
  <si>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</si>
  <si>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</si>
  <si>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</si>
  <si>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</si>
  <si>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</si>
  <si>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</si>
  <si>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</si>
  <si>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</si>
  <si>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</si>
  <si>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</si>
  <si>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</si>
  <si>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</si>
  <si>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</si>
  <si>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</si>
  <si>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</si>
  <si>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</si>
  <si>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</si>
  <si>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</si>
  <si>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</si>
  <si>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</si>
  <si>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</si>
  <si>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Kuzma-Markowska, S</t>
  </si>
  <si>
    <t>Kuzma-Markowska, Sylwia</t>
  </si>
  <si>
    <t>Marx or Malthus? Population debates and the reproductive politics of state-socialist Poland in the 1950s and 1960s</t>
  </si>
  <si>
    <t>HISTORY OF THE FAMILY</t>
  </si>
  <si>
    <t>Poland; state socialism; population debate; abortion; family planning; Malthusianism; Catholic Church</t>
  </si>
  <si>
    <t>FERTILITY DECLINE; EASTERN-EUROPE; SOVIET-UNION; ABORTION; POLICIES; MOTHERS</t>
  </si>
  <si>
    <t>The article presents state-socialist and Catholic reproductive and population politics of Cold War Poland, focusing on competing discourses of population growth that were present in public debates since the 1950s up to the 1970s. Situating the local Polish case in a wider international framework, I examine references to Malthusian and Marxists theories of population in the statements of party-state and Catholic journalists during the only period of (moderate) anti-natalism in the history of state-socialist Poland. I argue that by ignoring the more moderate Catholic population and reproductive politics rationales, party-state journalists attempted to position Church leaders and commentators as unanimous supporters of 'unfettered fertility' and to present the party state as the only modernizing force whose population and reproductive politics would guarantee Polish citizens' prosperous standards of living attained thanks to small-sized families rearing high-quality children. In the official rhetoric this model of the modern family was to be achieved thanks to contraceptives that were endorsed by the party state supporting a 'conscious motherhood' campaign initiated in the late 1950s by the Polish family planning association.</t>
  </si>
  <si>
    <t>[Kuzma-Markowska, Sylwia] Univ Warsaw, Amer Studies Ctr, Warsaw, Poland</t>
  </si>
  <si>
    <t>University of Warsaw</t>
  </si>
  <si>
    <t>Kuzma-Markowska, S (corresponding author), Univ Warsaw, Amer Studies Ctr, Warsaw, Poland.</t>
  </si>
  <si>
    <t>s.kuzma@uw.edu.pl</t>
  </si>
  <si>
    <t>Kuzma-Markowska, Sylwia/N-6244-2018</t>
  </si>
  <si>
    <t>Kuzma-Markowska, Sylwia/0000-0002-2548-0771</t>
  </si>
  <si>
    <t>1081-602X</t>
  </si>
  <si>
    <t>1873-5398</t>
  </si>
  <si>
    <t>HIST FAM</t>
  </si>
  <si>
    <t>Hist. Fam.</t>
  </si>
  <si>
    <t>OCT 1</t>
  </si>
  <si>
    <t>SI</t>
  </si>
  <si>
    <t>10.1080/1081602X.2019.1702889</t>
  </si>
  <si>
    <t>DEC 2019</t>
  </si>
  <si>
    <t>Family Studies; History Of Social Sciences</t>
  </si>
  <si>
    <t>Family Studies; Social Sciences - Other Topics</t>
  </si>
  <si>
    <t>OZ8IJ</t>
  </si>
  <si>
    <t>WOS:000504558100001</t>
  </si>
  <si>
    <t>Lee, SC</t>
  </si>
  <si>
    <t>Lee, Soohyun Christine</t>
  </si>
  <si>
    <t>Democratization, Political Parties and Korean Welfare Politics: Korean Family Policy Reforms in Comparative Perspective</t>
  </si>
  <si>
    <t>GOVERNMENT AND OPPOSITION</t>
  </si>
  <si>
    <t>South Korea; political parties; welfare developmentalism; generational change; family policy</t>
  </si>
  <si>
    <t>ASIAN SOCIAL-POLICY; SOUTH-KOREA; WESTERN-EUROPE; CHILD-CARE; PRODUCTIVISM; ORGANIZATION; DEMOCRACIES; COMPETITION; EXPANSION; GENDER</t>
  </si>
  <si>
    <t>Recent reforms of family policy signal a turning point in the Korean welfare state, as they undermine the welfare developmentalism that is commonly ascribed to Korean social policy. Drawing on the East Asian as well as Western welfare state literatures, this research seeks to understand the politics behind family policy reforms. In doing so, this research argues that political parties were the driver of these reforms, contrary to the conventional 'parties do not matter' perspective that dominates the East Asian welfare state literature. Utilizing the party competition thesis from the study of Western welfare states, this article demonstrates that political parties, the unlikely reform agency due to their perceived non-policy orientation, moved family policy to centre stage in election campaigns. Far-reaching changes in the electorate, namely the diminishing effect of regionalism and the increasing importance of young voters, incentivized parties to promote family policy. Thus, this research calls for bringing political parties into the analysis of East Asian welfare politics.</t>
  </si>
  <si>
    <t>[Lee, Soohyun Christine] Univ Leeds, Comparat Polit, Leeds, W Yorkshire, England</t>
  </si>
  <si>
    <t>University of Leeds</t>
  </si>
  <si>
    <t>Lee, SC (corresponding author), Univ Leeds, Comparat Polit, Leeds, W Yorkshire, England.</t>
  </si>
  <si>
    <t>s.c.lee@leeds.ac.uk</t>
  </si>
  <si>
    <t>CAMBRIDGE UNIV PRESS</t>
  </si>
  <si>
    <t>CAMBRIDGE</t>
  </si>
  <si>
    <t>EDINBURGH BLDG, SHAFTESBURY RD, CB2 8RU CAMBRIDGE, ENGLAND</t>
  </si>
  <si>
    <t>0017-257X</t>
  </si>
  <si>
    <t>1477-7053</t>
  </si>
  <si>
    <t>GOV OPPOS</t>
  </si>
  <si>
    <t>Gov. Oppos.</t>
  </si>
  <si>
    <t>JUL</t>
  </si>
  <si>
    <t>10.1017/gov.2016.44</t>
  </si>
  <si>
    <t>Political Science</t>
  </si>
  <si>
    <t>Government &amp; Law</t>
  </si>
  <si>
    <t>GU4TH</t>
  </si>
  <si>
    <t>Green Accepted, Bronze, Green Submitted</t>
  </si>
  <si>
    <t>WOS:000445277000006</t>
  </si>
  <si>
    <t>Kohl, J</t>
  </si>
  <si>
    <t>Kohl, Jeanette</t>
  </si>
  <si>
    <t>A Murder, a Mummy, and a Bust: The Newly Discovered Portrait of Simon of Trent at the Getty</t>
  </si>
  <si>
    <t>GETTY RESEARCH JOURNAL</t>
  </si>
  <si>
    <t>This essay presents conservatory and iconographic evidence for a new identification of a marble bust in the Getty Museum's collections. The unusual object, hitherto identified as the early Christian child martyr Saint Cyricus, bears marks which indicate that it is in fact the only known marble portrait of Simon of Trent, a two-year-old Christian boy whose dead body was found on Easter 1475 in a sewer underneath a Jewish family's house in Trent, Italy. What followed is known as one of the most appalling blood libels against Jews in Early Modern Europe. The incident set in motion an unprecedented visual and written propaganda campaign, which, with the help of the printing press, quickly established a major cult around the alleged child martyr. The Getty bust, a portrait of the dead child in the pose of a martyr, must have played a significant role in Simon's quickly spreading cult in late fifteenth-century Europe.</t>
  </si>
  <si>
    <t>[Kohl, Jeanette] Univ Calif Riverside, Art Hist, Riverside, CA 92521 USA</t>
  </si>
  <si>
    <t>University of California System; University of California Riverside</t>
  </si>
  <si>
    <t>Kohl, J (corresponding author), Univ Calif Riverside, Art Hist, Riverside, CA 92521 USA.</t>
  </si>
  <si>
    <t>UNIV CHICAGO PRESS</t>
  </si>
  <si>
    <t>CHICAGO</t>
  </si>
  <si>
    <t>1427 E 60TH ST, CHICAGO, IL 60637-2954 USA</t>
  </si>
  <si>
    <t>1944-8740</t>
  </si>
  <si>
    <t>2329-1249</t>
  </si>
  <si>
    <t>GETTY RES J</t>
  </si>
  <si>
    <t>Getty Res. J.</t>
  </si>
  <si>
    <t>10.1086/697383</t>
  </si>
  <si>
    <t>Art</t>
  </si>
  <si>
    <t>Arts &amp; Humanities Citation Index (A&amp;HCI)</t>
  </si>
  <si>
    <t>FW3AM</t>
  </si>
  <si>
    <t>WOS:000425177700003</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</si>
  <si>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</si>
  <si>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</si>
  <si>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</si>
  <si>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</si>
  <si>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</si>
  <si>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</si>
  <si>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</si>
  <si>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</si>
  <si>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</si>
  <si>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</si>
  <si>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</si>
  <si>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</si>
  <si>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</si>
  <si>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</si>
  <si>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</si>
  <si>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</si>
  <si>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10.1163/18763316-04404002</t>
  </si>
  <si>
    <t>FR0IF</t>
  </si>
  <si>
    <t>WOS:000418744500003</t>
  </si>
  <si>
    <t>Irwin, J</t>
  </si>
  <si>
    <t>Irwin, Julia</t>
  </si>
  <si>
    <t>THE AMERICAN RED CROSS IN GREAT WAR-ERA EUROPE, 1914-1922</t>
  </si>
  <si>
    <t>TOCQUEVILLE REVIEW</t>
  </si>
  <si>
    <t>The essay offers an overview of the humanitarian activities of the American Red Cross in Europe during the Great War and its aftermath. In this period, the American Red Cross (ARC) solidified its status as one of the United States' most important humanitarian aid organizations. Between 1914 and the early 1920s, tens of thousands of Americans volunteered for service with the ARC, both in the United States and in the organization's overseas commissions. U.S. citizens, meanwhile, contributed hundreds of millions of dollars to the ARC's war relief campaigns. With these funds, ARC personnel delivered humanitarian assistance to millions of U.S. and European soldiers. They also provided aid to innumerable civilian men, women, and children, targeting both emergency relief needs and longer-term health and social welfare issues. By the early 1920s, this ARC assistance had reached roughly two-dozen countries, spreading throughout Europe, Russia, and the Near East. Collectively, these efforts represent one of the most significant examples of American philanthropic activity during the Great War era.</t>
  </si>
  <si>
    <t>[Irwin, Julia] Univ S Florida, Hist, Tampa, FL 33620 USA</t>
  </si>
  <si>
    <t>State University System of Florida; University of South Florida</t>
  </si>
  <si>
    <t>Irwin, J (corresponding author), Univ S Florida, Hist, Tampa, FL 33620 USA.</t>
  </si>
  <si>
    <t>UNIV TORONTO PRESS INC</t>
  </si>
  <si>
    <t>TORONTO</t>
  </si>
  <si>
    <t>JOURNALS DIVISION, 5201 DUFFERIN ST, DOWNSVIEW, TORONTO, ON M3H 5T8, CANADA</t>
  </si>
  <si>
    <t>0730-479X</t>
  </si>
  <si>
    <t>1918-6649</t>
  </si>
  <si>
    <t>TOCQUEVILLE REV</t>
  </si>
  <si>
    <t>Tocqueville Rev.</t>
  </si>
  <si>
    <t>FS5FZ</t>
  </si>
  <si>
    <t>WOS:000419821000013</t>
  </si>
  <si>
    <t>Stornig, K</t>
  </si>
  <si>
    <t>Stornig, Katharina</t>
  </si>
  <si>
    <t>Catholic missionary associations and the saving of African child slaves in nineteenth-century Germany</t>
  </si>
  <si>
    <t>ATLANTIC STUDIES-GLOBAL CURRENTS</t>
  </si>
  <si>
    <t>Nineteenth-century Catholic antislavery movement; Hilfsverein zur Unterstutzung der armen Negerkinder; St. Petrus Claver Sodality; child slaves; African slavery; gender and slavery; Maria Theresia Ledochowska; ransoming</t>
  </si>
  <si>
    <t>ANTISLAVERY</t>
  </si>
  <si>
    <t>In the second half of the nineteenth century, German-speaking Europe saw the foundation of some Catholic associations, which campaigned against slavery and the slave trade in parts of North and East Africa and promoted the saving of slaves and particularly child slaves by, for instance, ransoming boys and girls, baptizing them, and placing them at Catholic institutions and missionary stations. Examining confession-based antislavery activism in its discursive and practical dimensions, the essay argues that the successful foundation and expansion of these associations was due to both transnational structures and church networks of charity, on the one hand, and the activation and exchange of a particular set of ideas on slavery, abolitionism, Christian superiority, gender, childhood, vulnerability, and innocence, on the other. The essay suggests reexamining the relationship between German Catholicism and slavery by pointing to the various ways in which the movement of people and the circulation of information, ideas, and visions about slaves and/or slavery in parts of Africa motivated charitable acts of praying and giving, thus entering the everyday life-worlds of many Catholics in Germany.</t>
  </si>
  <si>
    <t>[Stornig, Katharina] Int Grad Ctr Study Culture, Giessen, Germany</t>
  </si>
  <si>
    <t>Stornig, K (corresponding author), Int Grad Ctr Study Culture, Giessen, Germany.</t>
  </si>
  <si>
    <t>katharina.stornig@gcsc.uni-giessen.de</t>
  </si>
  <si>
    <t>1478-8810</t>
  </si>
  <si>
    <t>1740-4649</t>
  </si>
  <si>
    <t>ATL STUD-GLOB CURR</t>
  </si>
  <si>
    <t>Atl. Stud.-Glob. Curr.</t>
  </si>
  <si>
    <t>10.1080/14788810.2017.1301146</t>
  </si>
  <si>
    <t>FU6TI</t>
  </si>
  <si>
    <t>WOS:000423985300006</t>
  </si>
  <si>
    <t>Mikheev, VV; Lukonin, SA</t>
  </si>
  <si>
    <t>Mikheev, Vasilii V.; Lukonin, Sergei A.</t>
  </si>
  <si>
    <t>CHINA: NEW DEVELOPMENT TRENDS IN 2015-2016</t>
  </si>
  <si>
    <t>MIROVAYA EKONOMIKA I MEZHDUNARODNYE OTNOSHENIYA</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</si>
  <si>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</si>
  <si>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</si>
  <si>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</si>
  <si>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</si>
  <si>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</si>
  <si>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</si>
  <si>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</si>
  <si>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</si>
  <si>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</si>
  <si>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MOSCOW</t>
  </si>
  <si>
    <t>PROFSOYUZNAYA UL 90, MOSCOW, 117864, RUSSIA</t>
  </si>
  <si>
    <t>0131-2227</t>
  </si>
  <si>
    <t>MIROVAYA EKON MEZHD</t>
  </si>
  <si>
    <t>Mirovaya Ekon. Mezhdunarodyne Otnosheniya</t>
  </si>
  <si>
    <t>JUN</t>
  </si>
  <si>
    <t>10.20542/0131-2227-2016-60-6-24-34</t>
  </si>
  <si>
    <t>International Relations</t>
  </si>
  <si>
    <t>VH4LK</t>
  </si>
  <si>
    <t>WOS:000453173500003</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</si>
  <si>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</si>
  <si>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</si>
  <si>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</si>
  <si>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</si>
  <si>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</si>
  <si>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</si>
  <si>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</si>
  <si>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</si>
  <si>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</si>
  <si>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</si>
  <si>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</si>
  <si>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</si>
  <si>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</si>
  <si>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</si>
  <si>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</si>
  <si>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</si>
  <si>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</si>
  <si>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</si>
  <si>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</si>
  <si>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</si>
  <si>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</si>
  <si>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</si>
  <si>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Geography</t>
  </si>
  <si>
    <t>CI6MH</t>
  </si>
  <si>
    <t>WOS:000354873000004</t>
  </si>
  <si>
    <t>Venken, M</t>
  </si>
  <si>
    <t>Venken, Machteld</t>
  </si>
  <si>
    <t>Nationalization campaigns and teachers' practices in Belgian-German and Polish- German border regions (1945-1956)</t>
  </si>
  <si>
    <t>NATIONALITIES PAPERS-THE JOURNAL OF NATIONALISM AND ETHNICITY</t>
  </si>
  <si>
    <t>nationalization; teachers; education; border regions; Belgium; Poland</t>
  </si>
  <si>
    <t>This contribution looks into nationalization and education in European borderlands in the early post-World War II period. Belonging to Belgium and Poland, respectively, in the interwar years, the Eupen-St. Vith-Malmedy and the East-Upper Silesia regions came under German rule during World War II. Returned to the Belgian and Polish nation-states once the war was over, the regions experienced a pronounced upheaval in the population profile as a result of population transfers and reorientations in education curricula. The aim of these measures was to guarantee the national reliability of borderland inhabitants, with a special role being designated for teachers, who were perceived as crucial in the raising of children as national citizens imbued with certain core values. This contribution compares the methods employed by the authorities in selecting educational personnel for their borderlands, the nationalizing role teachers were to play and the way teachers gave meaning to their professional practices.</t>
  </si>
  <si>
    <t>[Venken, Machteld] Univ Vienna, Inst East European Hist, Vienna, Austria</t>
  </si>
  <si>
    <t>University of Vienna</t>
  </si>
  <si>
    <t>Venken, M (corresponding author), Univ Vienna, Inst East European Hist, Vienna, Austria.</t>
  </si>
  <si>
    <t>machteld.venken@univie.ac.at</t>
  </si>
  <si>
    <t>Venken, Machteld/0000-0002-0358-0827</t>
  </si>
  <si>
    <t>Austrian Fund for Scientific Research ( Der Wissenschaftsfonds); Ludwig Boltzmann Institute for European History in Vienna [M 1311-G15]; Austrian Science Fund (FWF) [V360] Funding Source: Austrian Science Fund (FWF)</t>
  </si>
  <si>
    <t>Austrian Fund for Scientific Research ( Der Wissenschaftsfonds); Ludwig Boltzmann Institute for European History in Vienna; Austrian Science Fund (FWF)(Austrian Science Fund (FWF))</t>
  </si>
  <si>
    <t>The research for this article was conducted during a Lise Meitner Fellowship (M 1311-G15) at the Ludwig Boltzmann Institute for European History in Vienna and financed by the Austrian Fund for Scientific Research (Der Wissenschaftsfonds).</t>
  </si>
  <si>
    <t>0090-5992</t>
  </si>
  <si>
    <t>1465-3923</t>
  </si>
  <si>
    <t>NATL PAP</t>
  </si>
  <si>
    <t>Natl. Pap.</t>
  </si>
  <si>
    <t>10.1080/00905992.2013.817386</t>
  </si>
  <si>
    <t>Area Studies; Ethnic Studies; History; Political Science</t>
  </si>
  <si>
    <t>Area Studies; Ethnic Studies; History; Government &amp; Law</t>
  </si>
  <si>
    <t>V2Q6R</t>
  </si>
  <si>
    <t>hybrid, Green Published</t>
  </si>
  <si>
    <t>WOS:000217822800004</t>
  </si>
  <si>
    <t>Wellock, TR</t>
  </si>
  <si>
    <t>Wellock, Thomas R.</t>
  </si>
  <si>
    <t>The Children of Chernobyl: Engineers and the Campaign for Safety in Soviet-designed Reactors in Central and Eastern Europe</t>
  </si>
  <si>
    <t>HISTORY AND TECHNOLOGY</t>
  </si>
  <si>
    <t>nuclear energy; nuclear engineer; European integration; international cooperation; risk; technopolitics</t>
  </si>
  <si>
    <t>NUCLEAR-POWER; INTEGRATION; POLICY; ENLARGEMENT; UNION</t>
  </si>
  <si>
    <t>The 1986 Chernobyl nuclear power plant accident and the end of the Cold War led to a campaign by the United States and Western Europe to improve the safety of Soviet-designed reactors in the former communist bloc and to close older reactor models that could not be raised to Western safety standards. This article explores how the engineers who collaborated across the former Cold-War divide dealt with reactor safety questions and how their solutions influenced international safety frameworks and national regulatory structures. In particular, it examines the reciprocal influences on Eastern and Western nations that emerged from safety debates among nuclear experts. Engineers in the former Soviet bloc gained critical Western safety knowledge and safety assessment tools. They became more technically capable of ensuring plant safety and protecting national interests. Western experts and their system of safety also changed. Work on exotic Soviet reactors forced them to define clearly their common standards and safety values, and they articulated them in international safety conventions and in guidelines developed by international safety organizations. Chernobyl and the end of the Cold War, then, led to the formation of a global community of experts promoting a common notion of reactor safety and professional values.</t>
  </si>
  <si>
    <t>US Nucl Regulatory Commiss, Rockville, MD USA</t>
  </si>
  <si>
    <t>Wellock, TR (corresponding author), US Nucl Regulatory Commiss, Rockville, MD USA.</t>
  </si>
  <si>
    <t>Thomas.Wellock@nrc.gov</t>
  </si>
  <si>
    <t>0734-1512</t>
  </si>
  <si>
    <t>1477-2620</t>
  </si>
  <si>
    <t>HIST TECHNOL</t>
  </si>
  <si>
    <t>Hist. Technol.</t>
  </si>
  <si>
    <t>MAR 1</t>
  </si>
  <si>
    <t>10.1080/07341512.2013.785719</t>
  </si>
  <si>
    <t>145UF</t>
  </si>
  <si>
    <t>WOS:000319042900002</t>
  </si>
  <si>
    <t>Bokazhanova, A; Rutherford, GW</t>
  </si>
  <si>
    <t>Bokazhanova, Aliya; Rutherford, George W.</t>
  </si>
  <si>
    <t>The epidemiology of HIV and AIDS in the world</t>
  </si>
  <si>
    <t>COLLEGIUM ANTROPOLOGICUM</t>
  </si>
  <si>
    <t>HIV; AIDS; epidemiology; prevalence; Africa; Asia; Europe</t>
  </si>
  <si>
    <t>INJECTING DRUG-USERS; HUMAN-IMMUNODEFICIENCY-VIRUS; TO-CHILD TRANSMISSION; RISK-FACTORS; HIV/AIDS EPIDEMIC; INFECTION; PREVALENCE; SPREAD; SEX; MEN</t>
  </si>
  <si>
    <t>The worldwide epidemic of HIV continues to expand in many regions of the world, particularly in southern Africa, South and Southeast Asia, East Asia and Eastern Europe and Central Asia. Estimates are that at the end of 2005 there were 38.6 million persons living with HIV infection and that 4.1 million new infections and 2.8 million deaths from HIV occurred during the year Regionally different patterns predominate from generalized heterosexual epidemics in sub-Saharan Africa and parts of the Caribbean to mixes of epidemics in which transmission among injection drug users, their sexual partners, commercial sex workers and their partners intersect. Multilateral and bilateral antiretrouiral access campaigns, such as the World Health Organization's 3 x 5 initiative, have resulted in broader access to live-saving therapy for infected persons in low- and middle-income countries, but several million infected people who are clinically eligible for antiretroviral therapy remain untreated. The public health challenge worldwide is to keep the uninfected and to treat and care for those who have already been infected.</t>
  </si>
  <si>
    <t>Univ Calif San Francisco, Inst Global Hlth, San Francisco, CA 94143 USA; Univ Calif San Francisco, Dept Epidemiol &amp; Biostat, Sch Med, San Francisco, CA 94143 USA</t>
  </si>
  <si>
    <t>University of California System; University of California San Francisco; University of California System; University of California San Francisco</t>
  </si>
  <si>
    <t>Rutherford, GW (corresponding author), Univ Calif San Francisco, Inst Global Hlth, San Francisco, CA 94143 USA.</t>
  </si>
  <si>
    <t>grutherford@psg.ucsf.edu</t>
  </si>
  <si>
    <t>ZAGREB</t>
  </si>
  <si>
    <t>INST ANTHROPOLOGICAL RESEARCH, GAJEVA 32, PO BOX 290, HR-10000 ZAGREB, CROATIA</t>
  </si>
  <si>
    <t>0350-6134</t>
  </si>
  <si>
    <t>COLLEGIUM ANTROPOL</t>
  </si>
  <si>
    <t>Coll. Anthropol.</t>
  </si>
  <si>
    <t>DEC</t>
  </si>
  <si>
    <t>Anthropology</t>
  </si>
  <si>
    <t>143WX</t>
  </si>
  <si>
    <t>WOS:000244758200002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</si>
</sst>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99</v>
      </c>
      <c r="AH2">
        <v>12</v>
      </c>
      <c r="AI2">
        <v>13</v>
      </c>
      <c r="AJ2">
        <v>10</v>
      </c>
      <c r="AK2">
        <v>48</v>
      </c>
      <c r="AL2" t="s">
        <v>92</v>
      </c>
      <c r="AM2" t="s">
        <v>93</v>
      </c>
      <c r="AN2" t="s">
        <v>94</v>
      </c>
      <c r="AO2" t="s">
        <v>95</v>
      </c>
      <c r="AP2" t="s">
        <v>96</v>
      </c>
      <c r="AQ2" t="s">
        <v>74</v>
      </c>
      <c r="AR2" t="s">
        <v>97</v>
      </c>
      <c r="AS2" t="s">
        <v>98</v>
      </c>
      <c r="AT2" t="s">
        <v>99</v>
      </c>
      <c r="AU2">
        <v>2021</v>
      </c>
      <c r="AV2">
        <v>55</v>
      </c>
      <c r="AW2">
        <v>6</v>
      </c>
      <c r="AX2" t="s">
        <v>74</v>
      </c>
      <c r="AY2" t="s">
        <v>74</v>
      </c>
      <c r="AZ2" t="s">
        <v>74</v>
      </c>
      <c r="BA2" t="s">
        <v>74</v>
      </c>
      <c r="BB2">
        <v>1780</v>
      </c>
      <c r="BC2">
        <v>1802</v>
      </c>
      <c r="BD2" t="s">
        <v>74</v>
      </c>
      <c r="BE2" t="s">
        <v>100</v>
      </c>
      <c r="BF2" t="str">
        <f>HYPERLINK("http://dx.doi.org/10.1108/EJM-10-2019-0791","http://dx.doi.org/10.1108/EJM-10-2019-0791")</f>
        <v>http://dx.doi.org/10.1108/EJM-10-2019-0791</v>
      </c>
      <c r="BG2" t="s">
        <v>74</v>
      </c>
      <c r="BH2" t="s">
        <v>101</v>
      </c>
      <c r="BI2">
        <v>23</v>
      </c>
      <c r="BJ2" t="s">
        <v>102</v>
      </c>
      <c r="BK2" t="s">
        <v>103</v>
      </c>
      <c r="BL2" t="s">
        <v>104</v>
      </c>
      <c r="BM2" t="s">
        <v>105</v>
      </c>
      <c r="BN2" t="s">
        <v>74</v>
      </c>
      <c r="BO2" t="s">
        <v>106</v>
      </c>
      <c r="BP2" t="s">
        <v>74</v>
      </c>
      <c r="BQ2" t="s">
        <v>74</v>
      </c>
      <c r="BR2" t="s">
        <v>107</v>
      </c>
      <c r="BS2" t="s">
        <v>108</v>
      </c>
      <c r="BT2" t="str">
        <f>HYPERLINK("https%3A%2F%2Fwww.webofscience.com%2Fwos%2Fwoscc%2Ffull-record%2FWOS:000619048800001","View Full Record in Web of Science")</f>
        <v>View Full Record in Web of Science</v>
      </c>
    </row>
    <row r="3" spans="1:72" x14ac:dyDescent="0.25">
      <c r="A3" t="s">
        <v>72</v>
      </c>
      <c r="B3" t="s">
        <v>109</v>
      </c>
      <c r="C3" t="s">
        <v>74</v>
      </c>
      <c r="D3" t="s">
        <v>74</v>
      </c>
      <c r="E3" t="s">
        <v>74</v>
      </c>
      <c r="F3" t="s">
        <v>110</v>
      </c>
      <c r="G3" t="s">
        <v>74</v>
      </c>
      <c r="H3" t="s">
        <v>74</v>
      </c>
      <c r="I3" t="s">
        <v>111</v>
      </c>
      <c r="J3" t="s">
        <v>112</v>
      </c>
      <c r="K3" t="s">
        <v>74</v>
      </c>
      <c r="L3" t="s">
        <v>74</v>
      </c>
      <c r="M3" t="s">
        <v>113</v>
      </c>
      <c r="N3" t="s">
        <v>79</v>
      </c>
      <c r="O3" t="s">
        <v>74</v>
      </c>
      <c r="P3" t="s">
        <v>74</v>
      </c>
      <c r="Q3" t="s">
        <v>74</v>
      </c>
      <c r="R3" t="s">
        <v>74</v>
      </c>
      <c r="S3" t="s">
        <v>74</v>
      </c>
      <c r="T3" t="s">
        <v>114</v>
      </c>
      <c r="U3" t="s">
        <v>74</v>
      </c>
      <c r="V3" t="s">
        <v>115</v>
      </c>
      <c r="W3" t="s">
        <v>116</v>
      </c>
      <c r="X3" t="s">
        <v>117</v>
      </c>
      <c r="Y3" t="s">
        <v>118</v>
      </c>
      <c r="Z3" t="s">
        <v>119</v>
      </c>
      <c r="AA3" t="s">
        <v>74</v>
      </c>
      <c r="AB3" t="s">
        <v>120</v>
      </c>
      <c r="AC3" t="s">
        <v>74</v>
      </c>
      <c r="AD3" t="s">
        <v>74</v>
      </c>
      <c r="AE3" t="s">
        <v>74</v>
      </c>
      <c r="AF3" t="s">
        <v>74</v>
      </c>
      <c r="AG3">
        <v>41</v>
      </c>
      <c r="AH3">
        <v>0</v>
      </c>
      <c r="AI3">
        <v>0</v>
      </c>
      <c r="AJ3">
        <v>0</v>
      </c>
      <c r="AK3">
        <v>0</v>
      </c>
      <c r="AL3" t="s">
        <v>121</v>
      </c>
      <c r="AM3" t="s">
        <v>122</v>
      </c>
      <c r="AN3" t="s">
        <v>123</v>
      </c>
      <c r="AO3" t="s">
        <v>124</v>
      </c>
      <c r="AP3" t="s">
        <v>125</v>
      </c>
      <c r="AQ3" t="s">
        <v>74</v>
      </c>
      <c r="AR3" t="s">
        <v>126</v>
      </c>
      <c r="AS3" t="s">
        <v>127</v>
      </c>
      <c r="AT3" t="s">
        <v>74</v>
      </c>
      <c r="AU3">
        <v>2021</v>
      </c>
      <c r="AV3">
        <v>9</v>
      </c>
      <c r="AW3">
        <v>2</v>
      </c>
      <c r="AX3" t="s">
        <v>74</v>
      </c>
      <c r="AY3" t="s">
        <v>74</v>
      </c>
      <c r="AZ3" t="s">
        <v>74</v>
      </c>
      <c r="BA3" t="s">
        <v>74</v>
      </c>
      <c r="BB3">
        <v>236</v>
      </c>
      <c r="BC3">
        <v>246</v>
      </c>
      <c r="BD3" t="s">
        <v>74</v>
      </c>
      <c r="BE3" t="s">
        <v>128</v>
      </c>
      <c r="BF3" t="str">
        <f>HYPERLINK("http://dx.doi.org/10.22378/2313-6197.2021-9-2.236-246","http://dx.doi.org/10.22378/2313-6197.2021-9-2.236-246")</f>
        <v>http://dx.doi.org/10.22378/2313-6197.2021-9-2.236-246</v>
      </c>
      <c r="BG3" t="s">
        <v>74</v>
      </c>
      <c r="BH3" t="s">
        <v>74</v>
      </c>
      <c r="BI3">
        <v>11</v>
      </c>
      <c r="BJ3" t="s">
        <v>129</v>
      </c>
      <c r="BK3" t="s">
        <v>130</v>
      </c>
      <c r="BL3" t="s">
        <v>129</v>
      </c>
      <c r="BM3" t="s">
        <v>131</v>
      </c>
      <c r="BN3" t="s">
        <v>74</v>
      </c>
      <c r="BO3" t="s">
        <v>132</v>
      </c>
      <c r="BP3" t="s">
        <v>74</v>
      </c>
      <c r="BQ3" t="s">
        <v>74</v>
      </c>
      <c r="BR3" t="s">
        <v>107</v>
      </c>
      <c r="BS3" t="s">
        <v>133</v>
      </c>
      <c r="BT3" t="str">
        <f>HYPERLINK("https%3A%2F%2Fwww.webofscience.com%2Fwos%2Fwoscc%2Ffull-record%2FWOS:000700533000001","View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145</v>
      </c>
      <c r="AB4" t="s">
        <v>146</v>
      </c>
      <c r="AC4" t="s">
        <v>74</v>
      </c>
      <c r="AD4" t="s">
        <v>74</v>
      </c>
      <c r="AE4" t="s">
        <v>74</v>
      </c>
      <c r="AF4" t="s">
        <v>74</v>
      </c>
      <c r="AG4">
        <v>35</v>
      </c>
      <c r="AH4">
        <v>1</v>
      </c>
      <c r="AI4">
        <v>1</v>
      </c>
      <c r="AJ4">
        <v>0</v>
      </c>
      <c r="AK4">
        <v>3</v>
      </c>
      <c r="AL4" t="s">
        <v>147</v>
      </c>
      <c r="AM4" t="s">
        <v>148</v>
      </c>
      <c r="AN4" t="s">
        <v>149</v>
      </c>
      <c r="AO4" t="s">
        <v>150</v>
      </c>
      <c r="AP4" t="s">
        <v>151</v>
      </c>
      <c r="AQ4" t="s">
        <v>74</v>
      </c>
      <c r="AR4" t="s">
        <v>152</v>
      </c>
      <c r="AS4" t="s">
        <v>153</v>
      </c>
      <c r="AT4" t="s">
        <v>154</v>
      </c>
      <c r="AU4">
        <v>2020</v>
      </c>
      <c r="AV4">
        <v>190</v>
      </c>
      <c r="AW4">
        <v>14</v>
      </c>
      <c r="AX4" t="s">
        <v>74</v>
      </c>
      <c r="AY4" t="s">
        <v>74</v>
      </c>
      <c r="AZ4" t="s">
        <v>74</v>
      </c>
      <c r="BA4" t="s">
        <v>74</v>
      </c>
      <c r="BB4">
        <v>2321</v>
      </c>
      <c r="BC4">
        <v>2332</v>
      </c>
      <c r="BD4" t="s">
        <v>74</v>
      </c>
      <c r="BE4" t="s">
        <v>155</v>
      </c>
      <c r="BF4" t="str">
        <f>HYPERLINK("http://dx.doi.org/10.1080/03004430.2019.1572133","http://dx.doi.org/10.1080/03004430.2019.1572133")</f>
        <v>http://dx.doi.org/10.1080/03004430.2019.1572133</v>
      </c>
      <c r="BG4" t="s">
        <v>74</v>
      </c>
      <c r="BH4" t="s">
        <v>74</v>
      </c>
      <c r="BI4">
        <v>12</v>
      </c>
      <c r="BJ4" t="s">
        <v>156</v>
      </c>
      <c r="BK4" t="s">
        <v>103</v>
      </c>
      <c r="BL4" t="s">
        <v>157</v>
      </c>
      <c r="BM4" t="s">
        <v>158</v>
      </c>
      <c r="BN4" t="s">
        <v>74</v>
      </c>
      <c r="BO4" t="s">
        <v>74</v>
      </c>
      <c r="BP4" t="s">
        <v>74</v>
      </c>
      <c r="BQ4" t="s">
        <v>74</v>
      </c>
      <c r="BR4" t="s">
        <v>107</v>
      </c>
      <c r="BS4" t="s">
        <v>159</v>
      </c>
      <c r="BT4" t="str">
        <f>HYPERLINK("https%3A%2F%2Fwww.webofscience.com%2Fwos%2Fwoscc%2Ffull-record%2FWOS:000596878200014","View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171</v>
      </c>
      <c r="AB5" t="s">
        <v>172</v>
      </c>
      <c r="AC5" t="s">
        <v>74</v>
      </c>
      <c r="AD5" t="s">
        <v>74</v>
      </c>
      <c r="AE5" t="s">
        <v>74</v>
      </c>
      <c r="AF5" t="s">
        <v>74</v>
      </c>
      <c r="AG5">
        <v>135</v>
      </c>
      <c r="AH5">
        <v>11</v>
      </c>
      <c r="AI5">
        <v>11</v>
      </c>
      <c r="AJ5">
        <v>1</v>
      </c>
      <c r="AK5">
        <v>8</v>
      </c>
      <c r="AL5" t="s">
        <v>147</v>
      </c>
      <c r="AM5" t="s">
        <v>148</v>
      </c>
      <c r="AN5" t="s">
        <v>149</v>
      </c>
      <c r="AO5" t="s">
        <v>173</v>
      </c>
      <c r="AP5" t="s">
        <v>174</v>
      </c>
      <c r="AQ5" t="s">
        <v>74</v>
      </c>
      <c r="AR5" t="s">
        <v>175</v>
      </c>
      <c r="AS5" t="s">
        <v>176</v>
      </c>
      <c r="AT5" t="s">
        <v>177</v>
      </c>
      <c r="AU5">
        <v>2020</v>
      </c>
      <c r="AV5">
        <v>25</v>
      </c>
      <c r="AW5">
        <v>4</v>
      </c>
      <c r="AX5" t="s">
        <v>74</v>
      </c>
      <c r="AY5" t="s">
        <v>74</v>
      </c>
      <c r="AZ5" t="s">
        <v>178</v>
      </c>
      <c r="BA5" t="s">
        <v>74</v>
      </c>
      <c r="BB5">
        <v>576</v>
      </c>
      <c r="BC5">
        <v>598</v>
      </c>
      <c r="BD5" t="s">
        <v>74</v>
      </c>
      <c r="BE5" t="s">
        <v>179</v>
      </c>
      <c r="BF5" t="str">
        <f>HYPERLINK("http://dx.doi.org/10.1080/1081602X.2019.1702889","http://dx.doi.org/10.1080/1081602X.2019.1702889")</f>
        <v>http://dx.doi.org/10.1080/1081602X.2019.1702889</v>
      </c>
      <c r="BG5" t="s">
        <v>74</v>
      </c>
      <c r="BH5" t="s">
        <v>180</v>
      </c>
      <c r="BI5">
        <v>23</v>
      </c>
      <c r="BJ5" t="s">
        <v>181</v>
      </c>
      <c r="BK5" t="s">
        <v>103</v>
      </c>
      <c r="BL5" t="s">
        <v>182</v>
      </c>
      <c r="BM5" t="s">
        <v>183</v>
      </c>
      <c r="BN5" t="s">
        <v>74</v>
      </c>
      <c r="BO5" t="s">
        <v>74</v>
      </c>
      <c r="BP5" t="s">
        <v>74</v>
      </c>
      <c r="BQ5" t="s">
        <v>74</v>
      </c>
      <c r="BR5" t="s">
        <v>107</v>
      </c>
      <c r="BS5" t="s">
        <v>184</v>
      </c>
      <c r="BT5" t="str">
        <f>HYPERLINK("https%3A%2F%2Fwww.webofscience.com%2Fwos%2Fwoscc%2Ffull-record%2FWOS:000504558100001","View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193</v>
      </c>
      <c r="Y6" t="s">
        <v>194</v>
      </c>
      <c r="Z6" t="s">
        <v>195</v>
      </c>
      <c r="AA6" t="s">
        <v>74</v>
      </c>
      <c r="AB6" t="s">
        <v>74</v>
      </c>
      <c r="AC6" t="s">
        <v>74</v>
      </c>
      <c r="AD6" t="s">
        <v>74</v>
      </c>
      <c r="AE6" t="s">
        <v>74</v>
      </c>
      <c r="AF6" t="s">
        <v>74</v>
      </c>
      <c r="AG6">
        <v>72</v>
      </c>
      <c r="AH6">
        <v>7</v>
      </c>
      <c r="AI6">
        <v>7</v>
      </c>
      <c r="AJ6">
        <v>0</v>
      </c>
      <c r="AK6">
        <v>5</v>
      </c>
      <c r="AL6" t="s">
        <v>196</v>
      </c>
      <c r="AM6" t="s">
        <v>197</v>
      </c>
      <c r="AN6" t="s">
        <v>198</v>
      </c>
      <c r="AO6" t="s">
        <v>199</v>
      </c>
      <c r="AP6" t="s">
        <v>200</v>
      </c>
      <c r="AQ6" t="s">
        <v>74</v>
      </c>
      <c r="AR6" t="s">
        <v>201</v>
      </c>
      <c r="AS6" t="s">
        <v>202</v>
      </c>
      <c r="AT6" t="s">
        <v>203</v>
      </c>
      <c r="AU6">
        <v>2018</v>
      </c>
      <c r="AV6">
        <v>53</v>
      </c>
      <c r="AW6">
        <v>3</v>
      </c>
      <c r="AX6" t="s">
        <v>74</v>
      </c>
      <c r="AY6" t="s">
        <v>74</v>
      </c>
      <c r="AZ6" t="s">
        <v>74</v>
      </c>
      <c r="BA6" t="s">
        <v>74</v>
      </c>
      <c r="BB6">
        <v>518</v>
      </c>
      <c r="BC6">
        <v>541</v>
      </c>
      <c r="BD6" t="s">
        <v>74</v>
      </c>
      <c r="BE6" t="s">
        <v>204</v>
      </c>
      <c r="BF6" t="str">
        <f>HYPERLINK("http://dx.doi.org/10.1017/gov.2016.44","http://dx.doi.org/10.1017/gov.2016.44")</f>
        <v>http://dx.doi.org/10.1017/gov.2016.44</v>
      </c>
      <c r="BG6" t="s">
        <v>74</v>
      </c>
      <c r="BH6" t="s">
        <v>74</v>
      </c>
      <c r="BI6">
        <v>24</v>
      </c>
      <c r="BJ6" t="s">
        <v>205</v>
      </c>
      <c r="BK6" t="s">
        <v>103</v>
      </c>
      <c r="BL6" t="s">
        <v>206</v>
      </c>
      <c r="BM6" t="s">
        <v>207</v>
      </c>
      <c r="BN6" t="s">
        <v>74</v>
      </c>
      <c r="BO6" t="s">
        <v>208</v>
      </c>
      <c r="BP6" t="s">
        <v>74</v>
      </c>
      <c r="BQ6" t="s">
        <v>74</v>
      </c>
      <c r="BR6" t="s">
        <v>107</v>
      </c>
      <c r="BS6" t="s">
        <v>209</v>
      </c>
      <c r="BT6" t="str">
        <f>HYPERLINK("https%3A%2F%2Fwww.webofscience.com%2Fwos%2Fwoscc%2Ffull-record%2FWOS:000445277000006","View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74</v>
      </c>
      <c r="U7" t="s">
        <v>74</v>
      </c>
      <c r="V7" t="s">
        <v>214</v>
      </c>
      <c r="W7" t="s">
        <v>215</v>
      </c>
      <c r="X7" t="s">
        <v>216</v>
      </c>
      <c r="Y7" t="s">
        <v>217</v>
      </c>
      <c r="Z7" t="s">
        <v>74</v>
      </c>
      <c r="AA7" t="s">
        <v>74</v>
      </c>
      <c r="AB7" t="s">
        <v>74</v>
      </c>
      <c r="AC7" t="s">
        <v>74</v>
      </c>
      <c r="AD7" t="s">
        <v>74</v>
      </c>
      <c r="AE7" t="s">
        <v>74</v>
      </c>
      <c r="AF7" t="s">
        <v>74</v>
      </c>
      <c r="AG7">
        <v>38</v>
      </c>
      <c r="AH7">
        <v>0</v>
      </c>
      <c r="AI7">
        <v>0</v>
      </c>
      <c r="AJ7">
        <v>0</v>
      </c>
      <c r="AK7">
        <v>0</v>
      </c>
      <c r="AL7" t="s">
        <v>218</v>
      </c>
      <c r="AM7" t="s">
        <v>219</v>
      </c>
      <c r="AN7" t="s">
        <v>220</v>
      </c>
      <c r="AO7" t="s">
        <v>221</v>
      </c>
      <c r="AP7" t="s">
        <v>222</v>
      </c>
      <c r="AQ7" t="s">
        <v>74</v>
      </c>
      <c r="AR7" t="s">
        <v>223</v>
      </c>
      <c r="AS7" t="s">
        <v>224</v>
      </c>
      <c r="AT7" t="s">
        <v>74</v>
      </c>
      <c r="AU7">
        <v>2018</v>
      </c>
      <c r="AV7">
        <v>10</v>
      </c>
      <c r="AW7" t="s">
        <v>74</v>
      </c>
      <c r="AX7" t="s">
        <v>74</v>
      </c>
      <c r="AY7" t="s">
        <v>74</v>
      </c>
      <c r="AZ7" t="s">
        <v>74</v>
      </c>
      <c r="BA7" t="s">
        <v>74</v>
      </c>
      <c r="BB7">
        <v>37</v>
      </c>
      <c r="BC7">
        <v>60</v>
      </c>
      <c r="BD7" t="s">
        <v>74</v>
      </c>
      <c r="BE7" t="s">
        <v>225</v>
      </c>
      <c r="BF7" t="str">
        <f>HYPERLINK("http://dx.doi.org/10.1086/697383","http://dx.doi.org/10.1086/697383")</f>
        <v>http://dx.doi.org/10.1086/697383</v>
      </c>
      <c r="BG7" t="s">
        <v>74</v>
      </c>
      <c r="BH7" t="s">
        <v>74</v>
      </c>
      <c r="BI7">
        <v>24</v>
      </c>
      <c r="BJ7" t="s">
        <v>226</v>
      </c>
      <c r="BK7" t="s">
        <v>227</v>
      </c>
      <c r="BL7" t="s">
        <v>226</v>
      </c>
      <c r="BM7" t="s">
        <v>228</v>
      </c>
      <c r="BN7" t="s">
        <v>74</v>
      </c>
      <c r="BO7" t="s">
        <v>74</v>
      </c>
      <c r="BP7" t="s">
        <v>74</v>
      </c>
      <c r="BQ7" t="s">
        <v>74</v>
      </c>
      <c r="BR7" t="s">
        <v>107</v>
      </c>
      <c r="BS7" t="s">
        <v>229</v>
      </c>
      <c r="BT7" t="str">
        <f>HYPERLINK("https%3A%2F%2Fwww.webofscience.com%2Fwos%2Fwoscc%2Ffull-record%2FWOS:000425177700003","View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74</v>
      </c>
      <c r="V8" t="s">
        <v>235</v>
      </c>
      <c r="W8" t="s">
        <v>236</v>
      </c>
      <c r="X8" t="s">
        <v>237</v>
      </c>
      <c r="Y8" t="s">
        <v>238</v>
      </c>
      <c r="Z8" t="s">
        <v>239</v>
      </c>
      <c r="AA8" t="s">
        <v>74</v>
      </c>
      <c r="AB8" t="s">
        <v>74</v>
      </c>
      <c r="AC8" t="s">
        <v>74</v>
      </c>
      <c r="AD8" t="s">
        <v>74</v>
      </c>
      <c r="AE8" t="s">
        <v>74</v>
      </c>
      <c r="AF8" t="s">
        <v>74</v>
      </c>
      <c r="AG8">
        <v>33</v>
      </c>
      <c r="AH8">
        <v>1</v>
      </c>
      <c r="AI8">
        <v>1</v>
      </c>
      <c r="AJ8">
        <v>0</v>
      </c>
      <c r="AK8">
        <v>3</v>
      </c>
      <c r="AL8" t="s">
        <v>240</v>
      </c>
      <c r="AM8" t="s">
        <v>241</v>
      </c>
      <c r="AN8" t="s">
        <v>242</v>
      </c>
      <c r="AO8" t="s">
        <v>243</v>
      </c>
      <c r="AP8" t="s">
        <v>74</v>
      </c>
      <c r="AQ8" t="s">
        <v>74</v>
      </c>
      <c r="AR8" t="s">
        <v>244</v>
      </c>
      <c r="AS8" t="s">
        <v>245</v>
      </c>
      <c r="AT8" t="s">
        <v>74</v>
      </c>
      <c r="AU8">
        <v>2017</v>
      </c>
      <c r="AV8">
        <v>44</v>
      </c>
      <c r="AW8">
        <v>4</v>
      </c>
      <c r="AX8">
        <v>1</v>
      </c>
      <c r="AY8" t="s">
        <v>74</v>
      </c>
      <c r="AZ8" t="s">
        <v>178</v>
      </c>
      <c r="BA8" t="s">
        <v>74</v>
      </c>
      <c r="BB8">
        <v>486</v>
      </c>
      <c r="BC8">
        <v>504</v>
      </c>
      <c r="BD8" t="s">
        <v>74</v>
      </c>
      <c r="BE8" t="s">
        <v>246</v>
      </c>
      <c r="BF8" t="str">
        <f>HYPERLINK("http://dx.doi.org/10.1163/18763316-04404002","http://dx.doi.org/10.1163/18763316-04404002")</f>
        <v>http://dx.doi.org/10.1163/18763316-04404002</v>
      </c>
      <c r="BG8" t="s">
        <v>74</v>
      </c>
      <c r="BH8" t="s">
        <v>74</v>
      </c>
      <c r="BI8">
        <v>19</v>
      </c>
      <c r="BJ8" t="s">
        <v>129</v>
      </c>
      <c r="BK8" t="s">
        <v>227</v>
      </c>
      <c r="BL8" t="s">
        <v>129</v>
      </c>
      <c r="BM8" t="s">
        <v>247</v>
      </c>
      <c r="BN8" t="s">
        <v>74</v>
      </c>
      <c r="BO8" t="s">
        <v>74</v>
      </c>
      <c r="BP8" t="s">
        <v>74</v>
      </c>
      <c r="BQ8" t="s">
        <v>74</v>
      </c>
      <c r="BR8" t="s">
        <v>107</v>
      </c>
      <c r="BS8" t="s">
        <v>248</v>
      </c>
      <c r="BT8" t="str">
        <f>HYPERLINK("https%3A%2F%2Fwww.webofscience.com%2Fwos%2Fwoscc%2Ffull-record%2FWOS:000418744500003","View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74</v>
      </c>
      <c r="U9" t="s">
        <v>74</v>
      </c>
      <c r="V9" t="s">
        <v>253</v>
      </c>
      <c r="W9" t="s">
        <v>254</v>
      </c>
      <c r="X9" t="s">
        <v>255</v>
      </c>
      <c r="Y9" t="s">
        <v>256</v>
      </c>
      <c r="Z9" t="s">
        <v>74</v>
      </c>
      <c r="AA9" t="s">
        <v>74</v>
      </c>
      <c r="AB9" t="s">
        <v>74</v>
      </c>
      <c r="AC9" t="s">
        <v>74</v>
      </c>
      <c r="AD9" t="s">
        <v>74</v>
      </c>
      <c r="AE9" t="s">
        <v>74</v>
      </c>
      <c r="AF9" t="s">
        <v>74</v>
      </c>
      <c r="AG9">
        <v>35</v>
      </c>
      <c r="AH9">
        <v>1</v>
      </c>
      <c r="AI9">
        <v>1</v>
      </c>
      <c r="AJ9">
        <v>0</v>
      </c>
      <c r="AK9">
        <v>2</v>
      </c>
      <c r="AL9" t="s">
        <v>257</v>
      </c>
      <c r="AM9" t="s">
        <v>258</v>
      </c>
      <c r="AN9" t="s">
        <v>259</v>
      </c>
      <c r="AO9" t="s">
        <v>260</v>
      </c>
      <c r="AP9" t="s">
        <v>261</v>
      </c>
      <c r="AQ9" t="s">
        <v>74</v>
      </c>
      <c r="AR9" t="s">
        <v>262</v>
      </c>
      <c r="AS9" t="s">
        <v>263</v>
      </c>
      <c r="AT9" t="s">
        <v>74</v>
      </c>
      <c r="AU9">
        <v>2017</v>
      </c>
      <c r="AV9">
        <v>38</v>
      </c>
      <c r="AW9">
        <v>2</v>
      </c>
      <c r="AX9" t="s">
        <v>74</v>
      </c>
      <c r="AY9" t="s">
        <v>74</v>
      </c>
      <c r="AZ9" t="s">
        <v>74</v>
      </c>
      <c r="BA9" t="s">
        <v>74</v>
      </c>
      <c r="BB9">
        <v>117</v>
      </c>
      <c r="BC9">
        <v>131</v>
      </c>
      <c r="BD9" t="s">
        <v>74</v>
      </c>
      <c r="BE9" t="s">
        <v>74</v>
      </c>
      <c r="BF9" t="s">
        <v>74</v>
      </c>
      <c r="BG9" t="s">
        <v>74</v>
      </c>
      <c r="BH9" t="s">
        <v>74</v>
      </c>
      <c r="BI9">
        <v>15</v>
      </c>
      <c r="BJ9" t="s">
        <v>205</v>
      </c>
      <c r="BK9" t="s">
        <v>130</v>
      </c>
      <c r="BL9" t="s">
        <v>206</v>
      </c>
      <c r="BM9" t="s">
        <v>264</v>
      </c>
      <c r="BN9" t="s">
        <v>74</v>
      </c>
      <c r="BO9" t="s">
        <v>74</v>
      </c>
      <c r="BP9" t="s">
        <v>74</v>
      </c>
      <c r="BQ9" t="s">
        <v>74</v>
      </c>
      <c r="BR9" t="s">
        <v>107</v>
      </c>
      <c r="BS9" t="s">
        <v>265</v>
      </c>
      <c r="BT9" t="str">
        <f>HYPERLINK("https%3A%2F%2Fwww.webofscience.com%2Fwos%2Fwoscc%2Ffull-record%2FWOS:000419821000013","View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270</v>
      </c>
      <c r="U10" t="s">
        <v>271</v>
      </c>
      <c r="V10" t="s">
        <v>272</v>
      </c>
      <c r="W10" t="s">
        <v>273</v>
      </c>
      <c r="X10" t="s">
        <v>74</v>
      </c>
      <c r="Y10" t="s">
        <v>274</v>
      </c>
      <c r="Z10" t="s">
        <v>275</v>
      </c>
      <c r="AA10" t="s">
        <v>74</v>
      </c>
      <c r="AB10" t="s">
        <v>74</v>
      </c>
      <c r="AC10" t="s">
        <v>74</v>
      </c>
      <c r="AD10" t="s">
        <v>74</v>
      </c>
      <c r="AE10" t="s">
        <v>74</v>
      </c>
      <c r="AF10" t="s">
        <v>74</v>
      </c>
      <c r="AG10">
        <v>84</v>
      </c>
      <c r="AH10">
        <v>3</v>
      </c>
      <c r="AI10">
        <v>3</v>
      </c>
      <c r="AJ10">
        <v>0</v>
      </c>
      <c r="AK10">
        <v>1</v>
      </c>
      <c r="AL10" t="s">
        <v>147</v>
      </c>
      <c r="AM10" t="s">
        <v>148</v>
      </c>
      <c r="AN10" t="s">
        <v>149</v>
      </c>
      <c r="AO10" t="s">
        <v>276</v>
      </c>
      <c r="AP10" t="s">
        <v>277</v>
      </c>
      <c r="AQ10" t="s">
        <v>74</v>
      </c>
      <c r="AR10" t="s">
        <v>278</v>
      </c>
      <c r="AS10" t="s">
        <v>279</v>
      </c>
      <c r="AT10" t="s">
        <v>74</v>
      </c>
      <c r="AU10">
        <v>2017</v>
      </c>
      <c r="AV10">
        <v>14</v>
      </c>
      <c r="AW10">
        <v>4</v>
      </c>
      <c r="AX10" t="s">
        <v>74</v>
      </c>
      <c r="AY10" t="s">
        <v>74</v>
      </c>
      <c r="AZ10" t="s">
        <v>74</v>
      </c>
      <c r="BA10" t="s">
        <v>74</v>
      </c>
      <c r="BB10">
        <v>519</v>
      </c>
      <c r="BC10">
        <v>542</v>
      </c>
      <c r="BD10" t="s">
        <v>74</v>
      </c>
      <c r="BE10" t="s">
        <v>280</v>
      </c>
      <c r="BF10" t="str">
        <f>HYPERLINK("http://dx.doi.org/10.1080/14788810.2017.1301146","http://dx.doi.org/10.1080/14788810.2017.1301146")</f>
        <v>http://dx.doi.org/10.1080/14788810.2017.1301146</v>
      </c>
      <c r="BG10" t="s">
        <v>74</v>
      </c>
      <c r="BH10" t="s">
        <v>74</v>
      </c>
      <c r="BI10">
        <v>24</v>
      </c>
      <c r="BJ10" t="s">
        <v>129</v>
      </c>
      <c r="BK10" t="s">
        <v>130</v>
      </c>
      <c r="BL10" t="s">
        <v>129</v>
      </c>
      <c r="BM10" t="s">
        <v>281</v>
      </c>
      <c r="BN10" t="s">
        <v>74</v>
      </c>
      <c r="BO10" t="s">
        <v>74</v>
      </c>
      <c r="BP10" t="s">
        <v>74</v>
      </c>
      <c r="BQ10" t="s">
        <v>74</v>
      </c>
      <c r="BR10" t="s">
        <v>107</v>
      </c>
      <c r="BS10" t="s">
        <v>282</v>
      </c>
      <c r="BT10" t="str">
        <f>HYPERLINK("https%3A%2F%2Fwww.webofscience.com%2Fwos%2Fwoscc%2Ffull-record%2FWOS:000423985300006","View Full Record in Web of Science")</f>
        <v>View Full Record in Web of Science</v>
      </c>
    </row>
    <row r="11" spans="1:72" x14ac:dyDescent="0.25">
      <c r="A11" t="s">
        <v>72</v>
      </c>
      <c r="B11" t="s">
        <v>283</v>
      </c>
      <c r="C11" t="s">
        <v>74</v>
      </c>
      <c r="D11" t="s">
        <v>74</v>
      </c>
      <c r="E11" t="s">
        <v>74</v>
      </c>
      <c r="F11" t="s">
        <v>284</v>
      </c>
      <c r="G11" t="s">
        <v>74</v>
      </c>
      <c r="H11" t="s">
        <v>74</v>
      </c>
      <c r="I11" t="s">
        <v>285</v>
      </c>
      <c r="J11" t="s">
        <v>286</v>
      </c>
      <c r="K11" t="s">
        <v>74</v>
      </c>
      <c r="L11" t="s">
        <v>74</v>
      </c>
      <c r="M11" t="s">
        <v>113</v>
      </c>
      <c r="N11" t="s">
        <v>79</v>
      </c>
      <c r="O11" t="s">
        <v>74</v>
      </c>
      <c r="P11" t="s">
        <v>74</v>
      </c>
      <c r="Q11" t="s">
        <v>74</v>
      </c>
      <c r="R11" t="s">
        <v>74</v>
      </c>
      <c r="S11" t="s">
        <v>74</v>
      </c>
      <c r="T11" t="s">
        <v>287</v>
      </c>
      <c r="U11" t="s">
        <v>74</v>
      </c>
      <c r="V11" t="s">
        <v>288</v>
      </c>
      <c r="W11" t="s">
        <v>289</v>
      </c>
      <c r="X11" t="s">
        <v>290</v>
      </c>
      <c r="Y11" t="s">
        <v>291</v>
      </c>
      <c r="Z11" t="s">
        <v>292</v>
      </c>
      <c r="AA11" t="s">
        <v>293</v>
      </c>
      <c r="AB11" t="s">
        <v>294</v>
      </c>
      <c r="AC11" t="s">
        <v>74</v>
      </c>
      <c r="AD11" t="s">
        <v>74</v>
      </c>
      <c r="AE11" t="s">
        <v>74</v>
      </c>
      <c r="AF11" t="s">
        <v>74</v>
      </c>
      <c r="AG11">
        <v>1</v>
      </c>
      <c r="AH11">
        <v>7</v>
      </c>
      <c r="AI11">
        <v>7</v>
      </c>
      <c r="AJ11">
        <v>2</v>
      </c>
      <c r="AK11">
        <v>9</v>
      </c>
      <c r="AL11" t="s">
        <v>295</v>
      </c>
      <c r="AM11" t="s">
        <v>296</v>
      </c>
      <c r="AN11" t="s">
        <v>297</v>
      </c>
      <c r="AO11" t="s">
        <v>298</v>
      </c>
      <c r="AP11" t="s">
        <v>74</v>
      </c>
      <c r="AQ11" t="s">
        <v>74</v>
      </c>
      <c r="AR11" t="s">
        <v>299</v>
      </c>
      <c r="AS11" t="s">
        <v>300</v>
      </c>
      <c r="AT11" t="s">
        <v>301</v>
      </c>
      <c r="AU11">
        <v>2016</v>
      </c>
      <c r="AV11">
        <v>60</v>
      </c>
      <c r="AW11">
        <v>6</v>
      </c>
      <c r="AX11" t="s">
        <v>74</v>
      </c>
      <c r="AY11" t="s">
        <v>74</v>
      </c>
      <c r="AZ11" t="s">
        <v>74</v>
      </c>
      <c r="BA11" t="s">
        <v>74</v>
      </c>
      <c r="BB11">
        <v>24</v>
      </c>
      <c r="BC11">
        <v>34</v>
      </c>
      <c r="BD11" t="s">
        <v>74</v>
      </c>
      <c r="BE11" t="s">
        <v>302</v>
      </c>
      <c r="BF11" t="str">
        <f>HYPERLINK("http://dx.doi.org/10.20542/0131-2227-2016-60-6-24-34","http://dx.doi.org/10.20542/0131-2227-2016-60-6-24-34")</f>
        <v>http://dx.doi.org/10.20542/0131-2227-2016-60-6-24-34</v>
      </c>
      <c r="BG11" t="s">
        <v>74</v>
      </c>
      <c r="BH11" t="s">
        <v>74</v>
      </c>
      <c r="BI11">
        <v>11</v>
      </c>
      <c r="BJ11" t="s">
        <v>303</v>
      </c>
      <c r="BK11" t="s">
        <v>130</v>
      </c>
      <c r="BL11" t="s">
        <v>303</v>
      </c>
      <c r="BM11" t="s">
        <v>304</v>
      </c>
      <c r="BN11" t="s">
        <v>74</v>
      </c>
      <c r="BO11" t="s">
        <v>74</v>
      </c>
      <c r="BP11" t="s">
        <v>74</v>
      </c>
      <c r="BQ11" t="s">
        <v>74</v>
      </c>
      <c r="BR11" t="s">
        <v>107</v>
      </c>
      <c r="BS11" t="s">
        <v>305</v>
      </c>
      <c r="BT11" t="str">
        <f>HYPERLINK("https%3A%2F%2Fwww.webofscience.com%2Fwos%2Fwoscc%2Ffull-record%2FWOS:000453173500003","View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79</v>
      </c>
      <c r="O12" t="s">
        <v>74</v>
      </c>
      <c r="P12" t="s">
        <v>74</v>
      </c>
      <c r="Q12" t="s">
        <v>74</v>
      </c>
      <c r="R12" t="s">
        <v>74</v>
      </c>
      <c r="S12" t="s">
        <v>74</v>
      </c>
      <c r="T12" t="s">
        <v>310</v>
      </c>
      <c r="U12" t="s">
        <v>311</v>
      </c>
      <c r="V12" t="s">
        <v>312</v>
      </c>
      <c r="W12" t="s">
        <v>313</v>
      </c>
      <c r="X12" t="s">
        <v>314</v>
      </c>
      <c r="Y12" t="s">
        <v>315</v>
      </c>
      <c r="Z12" t="s">
        <v>316</v>
      </c>
      <c r="AA12" t="s">
        <v>317</v>
      </c>
      <c r="AB12" t="s">
        <v>318</v>
      </c>
      <c r="AC12" t="s">
        <v>319</v>
      </c>
      <c r="AD12" t="s">
        <v>320</v>
      </c>
      <c r="AE12" t="s">
        <v>321</v>
      </c>
      <c r="AF12" t="s">
        <v>74</v>
      </c>
      <c r="AG12">
        <v>51</v>
      </c>
      <c r="AH12">
        <v>9</v>
      </c>
      <c r="AI12">
        <v>9</v>
      </c>
      <c r="AJ12">
        <v>0</v>
      </c>
      <c r="AK12">
        <v>23</v>
      </c>
      <c r="AL12" t="s">
        <v>147</v>
      </c>
      <c r="AM12" t="s">
        <v>148</v>
      </c>
      <c r="AN12" t="s">
        <v>149</v>
      </c>
      <c r="AO12" t="s">
        <v>322</v>
      </c>
      <c r="AP12" t="s">
        <v>323</v>
      </c>
      <c r="AQ12" t="s">
        <v>74</v>
      </c>
      <c r="AR12" t="s">
        <v>324</v>
      </c>
      <c r="AS12" t="s">
        <v>325</v>
      </c>
      <c r="AT12" t="s">
        <v>326</v>
      </c>
      <c r="AU12">
        <v>2015</v>
      </c>
      <c r="AV12">
        <v>13</v>
      </c>
      <c r="AW12">
        <v>4</v>
      </c>
      <c r="AX12" t="s">
        <v>74</v>
      </c>
      <c r="AY12" t="s">
        <v>74</v>
      </c>
      <c r="AZ12" t="s">
        <v>74</v>
      </c>
      <c r="BA12" t="s">
        <v>74</v>
      </c>
      <c r="BB12">
        <v>435</v>
      </c>
      <c r="BC12">
        <v>450</v>
      </c>
      <c r="BD12" t="s">
        <v>74</v>
      </c>
      <c r="BE12" t="s">
        <v>327</v>
      </c>
      <c r="BF12" t="str">
        <f>HYPERLINK("http://dx.doi.org/10.1080/14733285.2013.848742","http://dx.doi.org/10.1080/14733285.2013.848742")</f>
        <v>http://dx.doi.org/10.1080/14733285.2013.848742</v>
      </c>
      <c r="BG12" t="s">
        <v>74</v>
      </c>
      <c r="BH12" t="s">
        <v>74</v>
      </c>
      <c r="BI12">
        <v>16</v>
      </c>
      <c r="BJ12" t="s">
        <v>328</v>
      </c>
      <c r="BK12" t="s">
        <v>103</v>
      </c>
      <c r="BL12" t="s">
        <v>328</v>
      </c>
      <c r="BM12" t="s">
        <v>329</v>
      </c>
      <c r="BN12" t="s">
        <v>74</v>
      </c>
      <c r="BO12" t="s">
        <v>74</v>
      </c>
      <c r="BP12" t="s">
        <v>74</v>
      </c>
      <c r="BQ12" t="s">
        <v>74</v>
      </c>
      <c r="BR12" t="s">
        <v>107</v>
      </c>
      <c r="BS12" t="s">
        <v>330</v>
      </c>
      <c r="BT12" t="str">
        <f>HYPERLINK("https%3A%2F%2Fwww.webofscience.com%2Fwos%2Fwoscc%2Ffull-record%2FWOS:000354873000004","View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79</v>
      </c>
      <c r="O13" t="s">
        <v>74</v>
      </c>
      <c r="P13" t="s">
        <v>74</v>
      </c>
      <c r="Q13" t="s">
        <v>74</v>
      </c>
      <c r="R13" t="s">
        <v>74</v>
      </c>
      <c r="S13" t="s">
        <v>74</v>
      </c>
      <c r="T13" t="s">
        <v>335</v>
      </c>
      <c r="U13" t="s">
        <v>74</v>
      </c>
      <c r="V13" t="s">
        <v>336</v>
      </c>
      <c r="W13" t="s">
        <v>337</v>
      </c>
      <c r="X13" t="s">
        <v>338</v>
      </c>
      <c r="Y13" t="s">
        <v>339</v>
      </c>
      <c r="Z13" t="s">
        <v>340</v>
      </c>
      <c r="AA13" t="s">
        <v>74</v>
      </c>
      <c r="AB13" t="s">
        <v>341</v>
      </c>
      <c r="AC13" t="s">
        <v>342</v>
      </c>
      <c r="AD13" t="s">
        <v>343</v>
      </c>
      <c r="AE13" t="s">
        <v>344</v>
      </c>
      <c r="AF13" t="s">
        <v>74</v>
      </c>
      <c r="AG13">
        <v>64</v>
      </c>
      <c r="AH13">
        <v>4</v>
      </c>
      <c r="AI13">
        <v>4</v>
      </c>
      <c r="AJ13">
        <v>0</v>
      </c>
      <c r="AK13">
        <v>1</v>
      </c>
      <c r="AL13" t="s">
        <v>147</v>
      </c>
      <c r="AM13" t="s">
        <v>148</v>
      </c>
      <c r="AN13" t="s">
        <v>149</v>
      </c>
      <c r="AO13" t="s">
        <v>345</v>
      </c>
      <c r="AP13" t="s">
        <v>346</v>
      </c>
      <c r="AQ13" t="s">
        <v>74</v>
      </c>
      <c r="AR13" t="s">
        <v>347</v>
      </c>
      <c r="AS13" t="s">
        <v>348</v>
      </c>
      <c r="AT13" t="s">
        <v>74</v>
      </c>
      <c r="AU13">
        <v>2014</v>
      </c>
      <c r="AV13">
        <v>42</v>
      </c>
      <c r="AW13">
        <v>2</v>
      </c>
      <c r="AX13" t="s">
        <v>74</v>
      </c>
      <c r="AY13" t="s">
        <v>74</v>
      </c>
      <c r="AZ13" t="s">
        <v>74</v>
      </c>
      <c r="BA13" t="s">
        <v>74</v>
      </c>
      <c r="BB13">
        <v>223</v>
      </c>
      <c r="BC13">
        <v>241</v>
      </c>
      <c r="BD13" t="s">
        <v>74</v>
      </c>
      <c r="BE13" t="s">
        <v>349</v>
      </c>
      <c r="BF13" t="str">
        <f>HYPERLINK("http://dx.doi.org/10.1080/00905992.2013.817386","http://dx.doi.org/10.1080/00905992.2013.817386")</f>
        <v>http://dx.doi.org/10.1080/00905992.2013.817386</v>
      </c>
      <c r="BG13" t="s">
        <v>74</v>
      </c>
      <c r="BH13" t="s">
        <v>74</v>
      </c>
      <c r="BI13">
        <v>19</v>
      </c>
      <c r="BJ13" t="s">
        <v>350</v>
      </c>
      <c r="BK13" t="s">
        <v>130</v>
      </c>
      <c r="BL13" t="s">
        <v>351</v>
      </c>
      <c r="BM13" t="s">
        <v>352</v>
      </c>
      <c r="BN13" t="s">
        <v>74</v>
      </c>
      <c r="BO13" t="s">
        <v>353</v>
      </c>
      <c r="BP13" t="s">
        <v>74</v>
      </c>
      <c r="BQ13" t="s">
        <v>74</v>
      </c>
      <c r="BR13" t="s">
        <v>107</v>
      </c>
      <c r="BS13" t="s">
        <v>354</v>
      </c>
      <c r="BT13" t="str">
        <f>HYPERLINK("https%3A%2F%2Fwww.webofscience.com%2Fwos%2Fwoscc%2Ffull-record%2FWOS:000217822800004","View Full Record in Web of Science")</f>
        <v>View Full Record in Web of Science</v>
      </c>
    </row>
    <row r="14" spans="1:72" x14ac:dyDescent="0.25">
      <c r="A14" t="s">
        <v>72</v>
      </c>
      <c r="B14" t="s">
        <v>355</v>
      </c>
      <c r="C14" t="s">
        <v>74</v>
      </c>
      <c r="D14" t="s">
        <v>74</v>
      </c>
      <c r="E14" t="s">
        <v>74</v>
      </c>
      <c r="F14" t="s">
        <v>356</v>
      </c>
      <c r="G14" t="s">
        <v>74</v>
      </c>
      <c r="H14" t="s">
        <v>74</v>
      </c>
      <c r="I14" t="s">
        <v>357</v>
      </c>
      <c r="J14" t="s">
        <v>358</v>
      </c>
      <c r="K14" t="s">
        <v>74</v>
      </c>
      <c r="L14" t="s">
        <v>74</v>
      </c>
      <c r="M14" t="s">
        <v>78</v>
      </c>
      <c r="N14" t="s">
        <v>79</v>
      </c>
      <c r="O14" t="s">
        <v>74</v>
      </c>
      <c r="P14" t="s">
        <v>74</v>
      </c>
      <c r="Q14" t="s">
        <v>74</v>
      </c>
      <c r="R14" t="s">
        <v>74</v>
      </c>
      <c r="S14" t="s">
        <v>74</v>
      </c>
      <c r="T14" t="s">
        <v>359</v>
      </c>
      <c r="U14" t="s">
        <v>360</v>
      </c>
      <c r="V14" t="s">
        <v>361</v>
      </c>
      <c r="W14" t="s">
        <v>362</v>
      </c>
      <c r="X14" t="s">
        <v>74</v>
      </c>
      <c r="Y14" t="s">
        <v>363</v>
      </c>
      <c r="Z14" t="s">
        <v>364</v>
      </c>
      <c r="AA14" t="s">
        <v>74</v>
      </c>
      <c r="AB14" t="s">
        <v>74</v>
      </c>
      <c r="AC14" t="s">
        <v>74</v>
      </c>
      <c r="AD14" t="s">
        <v>74</v>
      </c>
      <c r="AE14" t="s">
        <v>74</v>
      </c>
      <c r="AF14" t="s">
        <v>74</v>
      </c>
      <c r="AG14">
        <v>176</v>
      </c>
      <c r="AH14">
        <v>10</v>
      </c>
      <c r="AI14">
        <v>10</v>
      </c>
      <c r="AJ14">
        <v>1</v>
      </c>
      <c r="AK14">
        <v>7</v>
      </c>
      <c r="AL14" t="s">
        <v>147</v>
      </c>
      <c r="AM14" t="s">
        <v>148</v>
      </c>
      <c r="AN14" t="s">
        <v>149</v>
      </c>
      <c r="AO14" t="s">
        <v>365</v>
      </c>
      <c r="AP14" t="s">
        <v>366</v>
      </c>
      <c r="AQ14" t="s">
        <v>74</v>
      </c>
      <c r="AR14" t="s">
        <v>367</v>
      </c>
      <c r="AS14" t="s">
        <v>368</v>
      </c>
      <c r="AT14" t="s">
        <v>369</v>
      </c>
      <c r="AU14">
        <v>2013</v>
      </c>
      <c r="AV14">
        <v>29</v>
      </c>
      <c r="AW14">
        <v>1</v>
      </c>
      <c r="AX14" t="s">
        <v>74</v>
      </c>
      <c r="AY14" t="s">
        <v>74</v>
      </c>
      <c r="AZ14" t="s">
        <v>74</v>
      </c>
      <c r="BA14" t="s">
        <v>74</v>
      </c>
      <c r="BB14">
        <v>3</v>
      </c>
      <c r="BC14">
        <v>32</v>
      </c>
      <c r="BD14" t="s">
        <v>74</v>
      </c>
      <c r="BE14" t="s">
        <v>370</v>
      </c>
      <c r="BF14" t="str">
        <f>HYPERLINK("http://dx.doi.org/10.1080/07341512.2013.785719","http://dx.doi.org/10.1080/07341512.2013.785719")</f>
        <v>http://dx.doi.org/10.1080/07341512.2013.785719</v>
      </c>
      <c r="BG14" t="s">
        <v>74</v>
      </c>
      <c r="BH14" t="s">
        <v>74</v>
      </c>
      <c r="BI14">
        <v>30</v>
      </c>
      <c r="BJ14" t="s">
        <v>129</v>
      </c>
      <c r="BK14" t="s">
        <v>227</v>
      </c>
      <c r="BL14" t="s">
        <v>129</v>
      </c>
      <c r="BM14" t="s">
        <v>371</v>
      </c>
      <c r="BN14" t="s">
        <v>74</v>
      </c>
      <c r="BO14" t="s">
        <v>74</v>
      </c>
      <c r="BP14" t="s">
        <v>74</v>
      </c>
      <c r="BQ14" t="s">
        <v>74</v>
      </c>
      <c r="BR14" t="s">
        <v>107</v>
      </c>
      <c r="BS14" t="s">
        <v>372</v>
      </c>
      <c r="BT14" t="str">
        <f>HYPERLINK("https%3A%2F%2Fwww.webofscience.com%2Fwos%2Fwoscc%2Ffull-record%2FWOS:000319042900002","View Full Record in Web of Science")</f>
        <v>View Full Record in Web of Science</v>
      </c>
    </row>
    <row r="15" spans="1:72" x14ac:dyDescent="0.25">
      <c r="A15" t="s">
        <v>72</v>
      </c>
      <c r="B15" t="s">
        <v>373</v>
      </c>
      <c r="C15" t="s">
        <v>74</v>
      </c>
      <c r="D15" t="s">
        <v>74</v>
      </c>
      <c r="E15" t="s">
        <v>74</v>
      </c>
      <c r="F15" t="s">
        <v>374</v>
      </c>
      <c r="G15" t="s">
        <v>74</v>
      </c>
      <c r="H15" t="s">
        <v>74</v>
      </c>
      <c r="I15" t="s">
        <v>375</v>
      </c>
      <c r="J15" t="s">
        <v>376</v>
      </c>
      <c r="K15" t="s">
        <v>74</v>
      </c>
      <c r="L15" t="s">
        <v>74</v>
      </c>
      <c r="M15" t="s">
        <v>78</v>
      </c>
      <c r="N15" t="s">
        <v>79</v>
      </c>
      <c r="O15" t="s">
        <v>74</v>
      </c>
      <c r="P15" t="s">
        <v>74</v>
      </c>
      <c r="Q15" t="s">
        <v>74</v>
      </c>
      <c r="R15" t="s">
        <v>74</v>
      </c>
      <c r="S15" t="s">
        <v>74</v>
      </c>
      <c r="T15" t="s">
        <v>377</v>
      </c>
      <c r="U15" t="s">
        <v>378</v>
      </c>
      <c r="V15" t="s">
        <v>379</v>
      </c>
      <c r="W15" t="s">
        <v>380</v>
      </c>
      <c r="X15" t="s">
        <v>381</v>
      </c>
      <c r="Y15" t="s">
        <v>382</v>
      </c>
      <c r="Z15" t="s">
        <v>383</v>
      </c>
      <c r="AA15" t="s">
        <v>74</v>
      </c>
      <c r="AB15" t="s">
        <v>74</v>
      </c>
      <c r="AC15" t="s">
        <v>74</v>
      </c>
      <c r="AD15" t="s">
        <v>74</v>
      </c>
      <c r="AE15" t="s">
        <v>74</v>
      </c>
      <c r="AF15" t="s">
        <v>74</v>
      </c>
      <c r="AG15">
        <v>63</v>
      </c>
      <c r="AH15">
        <v>11</v>
      </c>
      <c r="AI15">
        <v>11</v>
      </c>
      <c r="AJ15">
        <v>0</v>
      </c>
      <c r="AK15">
        <v>5</v>
      </c>
      <c r="AL15" t="s">
        <v>376</v>
      </c>
      <c r="AM15" t="s">
        <v>384</v>
      </c>
      <c r="AN15" t="s">
        <v>385</v>
      </c>
      <c r="AO15" t="s">
        <v>386</v>
      </c>
      <c r="AP15" t="s">
        <v>74</v>
      </c>
      <c r="AQ15" t="s">
        <v>74</v>
      </c>
      <c r="AR15" t="s">
        <v>387</v>
      </c>
      <c r="AS15" t="s">
        <v>388</v>
      </c>
      <c r="AT15" t="s">
        <v>389</v>
      </c>
      <c r="AU15">
        <v>2006</v>
      </c>
      <c r="AV15">
        <v>30</v>
      </c>
      <c r="AW15" t="s">
        <v>74</v>
      </c>
      <c r="AX15" t="s">
        <v>74</v>
      </c>
      <c r="AY15">
        <v>2</v>
      </c>
      <c r="AZ15" t="s">
        <v>74</v>
      </c>
      <c r="BA15" t="s">
        <v>74</v>
      </c>
      <c r="BB15">
        <v>3</v>
      </c>
      <c r="BC15">
        <v>10</v>
      </c>
      <c r="BD15" t="s">
        <v>74</v>
      </c>
      <c r="BE15" t="s">
        <v>74</v>
      </c>
      <c r="BF15" t="s">
        <v>74</v>
      </c>
      <c r="BG15" t="s">
        <v>74</v>
      </c>
      <c r="BH15" t="s">
        <v>74</v>
      </c>
      <c r="BI15">
        <v>8</v>
      </c>
      <c r="BJ15" t="s">
        <v>390</v>
      </c>
      <c r="BK15" t="s">
        <v>103</v>
      </c>
      <c r="BL15" t="s">
        <v>390</v>
      </c>
      <c r="BM15" t="s">
        <v>391</v>
      </c>
      <c r="BN15">
        <v>17508467</v>
      </c>
      <c r="BO15" t="s">
        <v>74</v>
      </c>
      <c r="BP15" t="s">
        <v>74</v>
      </c>
      <c r="BQ15" t="s">
        <v>74</v>
      </c>
      <c r="BR15" t="s">
        <v>107</v>
      </c>
      <c r="BS15" t="s">
        <v>392</v>
      </c>
      <c r="BT15" t="str">
        <f>HYPERLINK("https%3A%2F%2Fwww.webofscience.com%2Fwos%2Fwoscc%2Ffull-record%2FWOS:000244758200002","View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2023-10-10T06:53:57Z</dcterms:created>
  <dcterms:modified xsi:type="dcterms:W3CDTF">2023-10-10T06:53:57Z</dcterms:modified>
</cp:coreProperties>
</file>